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E59" i="1" l="1"/>
  <c r="D62" i="1"/>
  <c r="D63" i="1" s="1"/>
  <c r="H60" i="1"/>
  <c r="G61" i="1"/>
  <c r="J52" i="1"/>
  <c r="K52" i="1" s="1"/>
  <c r="G55" i="1"/>
  <c r="H61" i="1" l="1"/>
  <c r="I60" i="1"/>
  <c r="F59" i="1"/>
  <c r="E62" i="1"/>
  <c r="E63" i="1" s="1"/>
  <c r="J55" i="1"/>
  <c r="K55" i="1" s="1"/>
  <c r="G59" i="1" l="1"/>
  <c r="F62" i="1"/>
  <c r="F63" i="1" s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<sst xmlns="http://schemas.openxmlformats.org/spreadsheetml/2006/main" count="118" uniqueCount="84">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</sst>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69" sqref="K69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G30</f>
        <v>23280000</v>
      </c>
      <c r="H37" s="18">
        <f>H30</f>
        <v>54320000</v>
      </c>
      <c r="I37" s="19">
        <f>H37*0.1</f>
        <v>5432000</v>
      </c>
      <c r="J37" s="19">
        <f>G37+H37+I37</f>
        <v>83032000</v>
      </c>
      <c r="K37" s="20">
        <f>ROUNDUP(J37,-1)</f>
        <v>83032000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20952000</v>
      </c>
      <c r="H40" s="19">
        <f>H37*0.9</f>
        <v>48888000</v>
      </c>
      <c r="I40" s="19">
        <f>H40*0.1</f>
        <v>4888800</v>
      </c>
      <c r="J40" s="19">
        <f>G40+H40+I40</f>
        <v>74728800</v>
      </c>
      <c r="K40" s="20">
        <f>ROUNDUP(J40,-1)</f>
        <v>74728800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18856800</v>
      </c>
      <c r="H43" s="19">
        <f>H40*0.9</f>
        <v>43999200</v>
      </c>
      <c r="I43" s="19">
        <f>H43*0.1</f>
        <v>4399920</v>
      </c>
      <c r="J43" s="19">
        <f>G43+H43+I43</f>
        <v>67255920</v>
      </c>
      <c r="K43" s="20">
        <f>ROUNDUP(J43,-1)</f>
        <v>67255920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16971120</v>
      </c>
      <c r="H46" s="19">
        <f>H43*0.9</f>
        <v>39599280</v>
      </c>
      <c r="I46" s="19">
        <f>H46*0.1</f>
        <v>3959928</v>
      </c>
      <c r="J46" s="19">
        <f>G46+H46+I46</f>
        <v>60530328</v>
      </c>
      <c r="K46" s="20">
        <f>ROUNDUP(J46,-1)</f>
        <v>60530330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15274008</v>
      </c>
      <c r="H49" s="19">
        <f>H46*0.9</f>
        <v>35639352</v>
      </c>
      <c r="I49" s="19">
        <f>H49*0.1</f>
        <v>3563935.2</v>
      </c>
      <c r="J49" s="19">
        <f>G49+H49+I49</f>
        <v>54477295.200000003</v>
      </c>
      <c r="K49" s="20">
        <f>ROUNDUP(J49,-1)</f>
        <v>54477300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13746607.200000001</v>
      </c>
      <c r="H52" s="24">
        <f>H49*0.9</f>
        <v>32075416.800000001</v>
      </c>
      <c r="I52" s="24">
        <f>H52*0.1</f>
        <v>3207541.68</v>
      </c>
      <c r="J52" s="24">
        <f>G52+H52+I52</f>
        <v>49029565.68</v>
      </c>
      <c r="K52" s="20">
        <f>ROUNDUP(J52,-1)</f>
        <v>49029570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12371946.48</v>
      </c>
      <c r="H55" s="24">
        <f>H52*0.9</f>
        <v>28867875.120000001</v>
      </c>
      <c r="I55" s="24">
        <f>H55*0.1</f>
        <v>2886787.5120000001</v>
      </c>
      <c r="J55" s="24">
        <f>G55+H55+I55</f>
        <v>44126609.112000003</v>
      </c>
      <c r="K55" s="20">
        <f>ROUNDUP(J55,-1)</f>
        <v>44126610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15274008</v>
      </c>
      <c r="E59" s="46">
        <f>D59*0.9</f>
        <v>13746607.200000001</v>
      </c>
      <c r="F59" s="46">
        <f t="shared" ref="F59:M60" si="9">E59*0.9</f>
        <v>12371946.48</v>
      </c>
      <c r="G59" s="46">
        <f t="shared" si="9"/>
        <v>11134751.832</v>
      </c>
      <c r="H59" s="46">
        <f t="shared" si="9"/>
        <v>10021276.648800001</v>
      </c>
      <c r="I59" s="46">
        <f t="shared" si="9"/>
        <v>9019148.9839200005</v>
      </c>
    </row>
    <row r="60" spans="3:11" x14ac:dyDescent="0.3">
      <c r="C60" s="44" t="s">
        <v>80</v>
      </c>
      <c r="D60" s="46">
        <f>H49</f>
        <v>35639352</v>
      </c>
      <c r="E60" s="46">
        <f>D60*0.9</f>
        <v>32075416.800000001</v>
      </c>
      <c r="F60" s="46">
        <f t="shared" si="9"/>
        <v>28867875.120000001</v>
      </c>
      <c r="G60" s="46">
        <f t="shared" si="9"/>
        <v>25981087.608000003</v>
      </c>
      <c r="H60" s="46">
        <f t="shared" si="9"/>
        <v>23382978.847200003</v>
      </c>
      <c r="I60" s="46">
        <f t="shared" si="9"/>
        <v>21044680.962480001</v>
      </c>
    </row>
    <row r="61" spans="3:11" x14ac:dyDescent="0.3">
      <c r="C61" s="44" t="s">
        <v>81</v>
      </c>
      <c r="D61" s="46">
        <f>I49</f>
        <v>3563935.2</v>
      </c>
      <c r="E61" s="46">
        <f>E60*0.1</f>
        <v>3207541.68</v>
      </c>
      <c r="F61" s="46">
        <f t="shared" ref="F61:M61" si="10">F60*0.1</f>
        <v>2886787.5120000001</v>
      </c>
      <c r="G61" s="46">
        <f t="shared" si="10"/>
        <v>2598108.7608000003</v>
      </c>
      <c r="H61" s="46">
        <f t="shared" si="10"/>
        <v>2338297.8847200004</v>
      </c>
      <c r="I61" s="46">
        <f t="shared" si="10"/>
        <v>2104468.0962480004</v>
      </c>
    </row>
    <row r="62" spans="3:11" x14ac:dyDescent="0.3">
      <c r="C62" s="44" t="s">
        <v>82</v>
      </c>
      <c r="D62" s="46">
        <f>SUM(D59:D61)</f>
        <v>54477295.200000003</v>
      </c>
      <c r="E62" s="46">
        <f>SUM(E59:E61)</f>
        <v>49029565.68</v>
      </c>
      <c r="F62" s="46">
        <f t="shared" ref="F62:M62" si="11">SUM(F59:F61)</f>
        <v>44126609.112000003</v>
      </c>
      <c r="G62" s="46">
        <f t="shared" si="11"/>
        <v>39713948.200800002</v>
      </c>
      <c r="H62" s="46">
        <f t="shared" si="11"/>
        <v>35742553.380720004</v>
      </c>
      <c r="I62" s="46">
        <f t="shared" si="11"/>
        <v>32168298.042648003</v>
      </c>
    </row>
    <row r="63" spans="3:11" x14ac:dyDescent="0.3">
      <c r="C63" s="44" t="s">
        <v>83</v>
      </c>
      <c r="D63" s="46">
        <f>ROUNDUP(D62,-1)</f>
        <v>54477300</v>
      </c>
      <c r="E63" s="46">
        <f>ROUNDUP(E62,-1)</f>
        <v>49029570</v>
      </c>
      <c r="F63" s="46">
        <f t="shared" ref="F63:M63" si="12">ROUNDUP(F62,-1)</f>
        <v>44126610</v>
      </c>
      <c r="G63" s="46">
        <f t="shared" si="12"/>
        <v>39713950</v>
      </c>
      <c r="H63" s="46">
        <f t="shared" si="12"/>
        <v>35742560</v>
      </c>
      <c r="I63" s="46">
        <f t="shared" si="12"/>
        <v>32168300</v>
      </c>
    </row>
  </sheetData>
  <autoFilter ref="M4:M31">
    <filterColumn colId="0">
      <filters>
        <filter val="26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2021-11-05T08:24:30Z</dcterms:modified>
</cp:coreProperties>
</file>